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21720" windowHeight="10110"/>
  </bookViews>
  <sheets>
    <sheet name="Прил_1" sheetId="1" r:id="rId1"/>
  </sheets>
  <calcPr calcId="152511"/>
</workbook>
</file>

<file path=xl/calcChain.xml><?xml version="1.0" encoding="utf-8"?>
<calcChain xmlns="http://schemas.openxmlformats.org/spreadsheetml/2006/main">
  <c r="E18" i="1" l="1"/>
  <c r="D18" i="1"/>
  <c r="C18" i="1"/>
  <c r="G20" i="1"/>
  <c r="F20" i="1"/>
  <c r="F9" i="1" l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7" i="1"/>
  <c r="G17" i="1"/>
  <c r="E8" i="1" l="1"/>
  <c r="D8" i="1"/>
  <c r="C8" i="1"/>
  <c r="G47" i="1" l="1"/>
  <c r="G46" i="1"/>
  <c r="G44" i="1"/>
  <c r="G43" i="1" s="1"/>
  <c r="G42" i="1"/>
  <c r="G41" i="1"/>
  <c r="G40" i="1"/>
  <c r="G38" i="1"/>
  <c r="G37" i="1"/>
  <c r="G35" i="1"/>
  <c r="G34" i="1"/>
  <c r="G33" i="1"/>
  <c r="G32" i="1"/>
  <c r="G31" i="1"/>
  <c r="G29" i="1"/>
  <c r="G28" i="1"/>
  <c r="G27" i="1"/>
  <c r="G25" i="1"/>
  <c r="G24" i="1"/>
  <c r="G23" i="1"/>
  <c r="G22" i="1"/>
  <c r="G19" i="1"/>
  <c r="G16" i="1"/>
  <c r="G18" i="1"/>
  <c r="F33" i="1"/>
  <c r="F47" i="1"/>
  <c r="F46" i="1"/>
  <c r="F44" i="1"/>
  <c r="F43" i="1" s="1"/>
  <c r="F42" i="1"/>
  <c r="F41" i="1"/>
  <c r="F40" i="1"/>
  <c r="F38" i="1"/>
  <c r="F37" i="1"/>
  <c r="F35" i="1"/>
  <c r="F34" i="1"/>
  <c r="F32" i="1"/>
  <c r="F31" i="1"/>
  <c r="F29" i="1"/>
  <c r="F28" i="1"/>
  <c r="F27" i="1"/>
  <c r="F25" i="1"/>
  <c r="F24" i="1"/>
  <c r="F23" i="1"/>
  <c r="F22" i="1"/>
  <c r="F19" i="1"/>
  <c r="F18" i="1" s="1"/>
  <c r="F16" i="1"/>
  <c r="E45" i="1"/>
  <c r="D45" i="1"/>
  <c r="E43" i="1"/>
  <c r="D43" i="1"/>
  <c r="E39" i="1"/>
  <c r="D39" i="1"/>
  <c r="E36" i="1"/>
  <c r="D36" i="1"/>
  <c r="E30" i="1"/>
  <c r="D30" i="1"/>
  <c r="E26" i="1"/>
  <c r="D26" i="1"/>
  <c r="E21" i="1"/>
  <c r="D21" i="1"/>
  <c r="E16" i="1"/>
  <c r="D16" i="1"/>
  <c r="C45" i="1"/>
  <c r="C43" i="1"/>
  <c r="C39" i="1"/>
  <c r="C36" i="1"/>
  <c r="C30" i="1"/>
  <c r="C26" i="1"/>
  <c r="C21" i="1"/>
  <c r="C16" i="1"/>
  <c r="G45" i="1" l="1"/>
  <c r="G36" i="1"/>
  <c r="G8" i="1"/>
  <c r="F8" i="1"/>
  <c r="G39" i="1"/>
  <c r="F45" i="1"/>
  <c r="G30" i="1"/>
  <c r="G21" i="1"/>
  <c r="F39" i="1"/>
  <c r="F36" i="1"/>
  <c r="F30" i="1"/>
  <c r="F26" i="1"/>
  <c r="G26" i="1"/>
  <c r="E7" i="1"/>
  <c r="D7" i="1"/>
  <c r="F21" i="1"/>
  <c r="C7" i="1"/>
  <c r="F7" i="1" l="1"/>
  <c r="G7" i="1"/>
</calcChain>
</file>

<file path=xl/sharedStrings.xml><?xml version="1.0" encoding="utf-8"?>
<sst xmlns="http://schemas.openxmlformats.org/spreadsheetml/2006/main" count="90" uniqueCount="90">
  <si>
    <t>КБК</t>
  </si>
  <si>
    <t>Наименование</t>
  </si>
  <si>
    <t>0100</t>
  </si>
  <si>
    <t>Общегосударственные вопросы</t>
  </si>
  <si>
    <t>0103</t>
  </si>
  <si>
    <t>0104</t>
  </si>
  <si>
    <t>0106</t>
  </si>
  <si>
    <t>0107</t>
  </si>
  <si>
    <t>0111</t>
  </si>
  <si>
    <t>0113</t>
  </si>
  <si>
    <t>0200</t>
  </si>
  <si>
    <t>Национальная оборона</t>
  </si>
  <si>
    <t>0203</t>
  </si>
  <si>
    <t>0300</t>
  </si>
  <si>
    <t>Национальная безопасность и правоохранительная деятельность</t>
  </si>
  <si>
    <t>0309</t>
  </si>
  <si>
    <t>0400</t>
  </si>
  <si>
    <t>Национальная экономика</t>
  </si>
  <si>
    <t>0405</t>
  </si>
  <si>
    <t>0408</t>
  </si>
  <si>
    <t>0409</t>
  </si>
  <si>
    <t>0412</t>
  </si>
  <si>
    <t>0500</t>
  </si>
  <si>
    <t>Жилищно-коммунальное хозяйство</t>
  </si>
  <si>
    <t>0501</t>
  </si>
  <si>
    <t>0502</t>
  </si>
  <si>
    <t>0700</t>
  </si>
  <si>
    <t>Образование</t>
  </si>
  <si>
    <t>0701</t>
  </si>
  <si>
    <t>0702</t>
  </si>
  <si>
    <t>0707</t>
  </si>
  <si>
    <t>0709</t>
  </si>
  <si>
    <t>0800</t>
  </si>
  <si>
    <t>Культура, кинематография</t>
  </si>
  <si>
    <t>0801</t>
  </si>
  <si>
    <t>0804</t>
  </si>
  <si>
    <t>1000</t>
  </si>
  <si>
    <t>Социальная политика</t>
  </si>
  <si>
    <t>1001</t>
  </si>
  <si>
    <t>1003</t>
  </si>
  <si>
    <t>1004</t>
  </si>
  <si>
    <t>1100</t>
  </si>
  <si>
    <t>Физическая культура и спорт</t>
  </si>
  <si>
    <t>1102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</si>
  <si>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</si>
  <si>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</si>
  <si>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</si>
  <si>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1402</t>
  </si>
  <si>
    <t>РАСХОДЫ, всего</t>
  </si>
  <si>
    <t>0503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</si>
  <si>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</si>
  <si>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</si>
  <si>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(финансового-бюджетного)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</si>
  <si>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</si>
  <si>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</si>
  <si>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</si>
  <si>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</si>
  <si>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</si>
  <si>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Сельское хозяйство и оборона</t>
  </si>
  <si>
    <t>Траспорт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</si>
  <si>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</si>
  <si>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</si>
  <si>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</si>
  <si>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</si>
  <si>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</si>
  <si>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</si>
  <si>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</si>
  <si>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</si>
  <si>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</si>
  <si>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</si>
  <si>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кинематоргафии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</si>
  <si>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</si>
  <si>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</si>
  <si>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</si>
  <si>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</si>
  <si>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</si>
  <si>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</si>
  <si>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ед. измерения: руб. коп.</t>
  </si>
  <si>
    <t>0703</t>
  </si>
  <si>
    <t>Дополнительное образование детей</t>
  </si>
  <si>
    <t>0102</t>
  </si>
  <si>
    <t>Функционирование высшего должностного лица субъекта Российской Федерации и муниципального образования</t>
  </si>
  <si>
    <t>Сведения о расходах бюджета муниципального района "Троицко-Печорский" по разделам и подразделам классификации расходов бюджетов Российской Федерации по проекту бюджета на 2021 год в сравнении с ожидаемым исполнением за 2020 год и отчетом за 2019 год</t>
  </si>
  <si>
    <t>Исполнено по бюджету за 2019 год</t>
  </si>
  <si>
    <t>Ожидаемая оценка исполнения за 2020 год</t>
  </si>
  <si>
    <t>Проект бюджета на 2021 год</t>
  </si>
  <si>
    <t>Отклонения проекта бюджета 2021 года с ожидаемым исполнением за 2020 год</t>
  </si>
  <si>
    <t>Отклонения проекта бюджета 2021 года с отчетом за 2019 год</t>
  </si>
  <si>
    <t>0310</t>
  </si>
  <si>
    <t>Защита населения и территории от чрезвычайных ситуаций природного и техногенного характера, пожарная оборона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</si>
</sst>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0" fillId="0" borderId="0" xfId="0" applyNumberForma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tabSelected="1" workbookViewId="0">
      <selection activeCell="A3" sqref="A3:G3"/>
    </sheetView>
  </sheetViews>
  <sheetFormatPr defaultRowHeight="15" x14ac:dyDescent="0.25"/>
  <cols>
    <col min="1" max="1" width="6.42578125" customWidth="1"/>
    <col min="2" max="2" width="49.140625" customWidth="1"/>
    <col min="3" max="3" width="17.42578125" customWidth="1"/>
    <col min="4" max="4" width="19.140625" customWidth="1"/>
    <col min="5" max="5" width="18.5703125" customWidth="1"/>
    <col min="6" max="6" width="27.140625" customWidth="1"/>
    <col min="7" max="7" width="22.28515625" customWidth="1"/>
  </cols>
  <sheetData>
    <row r="1" spans="1:7" ht="9.75" customHeight="1" x14ac:dyDescent="0.25">
      <c r="A1" s="10"/>
      <c r="B1" s="10"/>
      <c r="C1" s="10"/>
      <c r="D1" s="10"/>
      <c r="E1" s="10"/>
      <c r="F1" s="10"/>
    </row>
    <row r="2" spans="1:7" ht="10.5" customHeight="1" x14ac:dyDescent="0.25">
      <c r="A2" s="10"/>
      <c r="B2" s="10"/>
      <c r="C2" s="10"/>
      <c r="D2" s="10"/>
      <c r="E2" s="10"/>
      <c r="F2" s="10"/>
    </row>
    <row r="3" spans="1:7" ht="69" customHeight="1" x14ac:dyDescent="0.3">
      <c r="A3" s="16" t="s">
        <v>82</v>
      </c>
      <c r="B3" s="16"/>
      <c r="C3" s="16"/>
      <c r="D3" s="16"/>
      <c r="E3" s="16"/>
      <c r="F3" s="16"/>
      <c r="G3" s="16"/>
    </row>
    <row r="4" spans="1:7" ht="15.75" x14ac:dyDescent="0.25">
      <c r="A4" s="10"/>
      <c r="B4" s="10"/>
      <c r="C4" s="11"/>
      <c r="D4" s="10"/>
      <c r="E4" s="10"/>
      <c r="F4" s="10"/>
    </row>
    <row r="5" spans="1:7" ht="18" customHeight="1" x14ac:dyDescent="0.25">
      <c r="A5" s="10"/>
      <c r="B5" s="10"/>
      <c r="C5" s="10"/>
      <c r="D5" s="10"/>
      <c r="E5" s="10"/>
      <c r="F5" s="15" t="s">
        <v>77</v>
      </c>
      <c r="G5" s="15"/>
    </row>
    <row r="6" spans="1:7" ht="66" customHeight="1" x14ac:dyDescent="0.25">
      <c r="A6" s="5" t="s">
        <v>0</v>
      </c>
      <c r="B6" s="5" t="s">
        <v>1</v>
      </c>
      <c r="C6" s="5" t="s">
        <v>83</v>
      </c>
      <c r="D6" s="4" t="s">
        <v>84</v>
      </c>
      <c r="E6" s="4" t="s">
        <v>85</v>
      </c>
      <c r="F6" s="4" t="s">
        <v>86</v>
      </c>
      <c r="G6" s="4" t="s">
        <v>87</v>
      </c>
    </row>
    <row r="7" spans="1:7" ht="23.25" customHeight="1" x14ac:dyDescent="0.25">
      <c r="A7" s="13" t="s">
        <v>48</v>
      </c>
      <c r="B7" s="14"/>
      <c r="C7" s="4">
        <f>SUM(C8+C16+C18+C21+C26+C30+C36+C39+C43+C45)</f>
        <v>644325399.34000003</v>
      </c>
      <c r="D7" s="4">
        <f>SUM(D8+D16+D18+D21+D26+D30+D36+D39+D43+D45)</f>
        <v>826912174.32000005</v>
      </c>
      <c r="E7" s="4">
        <f>SUM(E8+E16+E18+E21+E26+E30+E36+E39+E43+E45)</f>
        <v>743325473.79999995</v>
      </c>
      <c r="F7" s="4">
        <f>SUM(F8+F16+F18+F21+F26+F30+F36+F39+F43+F45)</f>
        <v>-84186700.519999996</v>
      </c>
      <c r="G7" s="4">
        <f>SUM(G8+G16+G18+G21+G26+G30+G36+G39+G43+G45)</f>
        <v>98400074.460000008</v>
      </c>
    </row>
    <row r="8" spans="1:7" ht="23.25" customHeight="1" x14ac:dyDescent="0.25">
      <c r="A8" s="6" t="s">
        <v>2</v>
      </c>
      <c r="B8" s="7" t="s">
        <v>3</v>
      </c>
      <c r="C8" s="4">
        <f>SUM(C9:C15)</f>
        <v>81084181.439999998</v>
      </c>
      <c r="D8" s="4">
        <f t="shared" ref="D8:G8" si="0">SUM(D9:D15)</f>
        <v>137288069.75</v>
      </c>
      <c r="E8" s="4">
        <f t="shared" si="0"/>
        <v>117615485.23</v>
      </c>
      <c r="F8" s="4">
        <f t="shared" si="0"/>
        <v>-19672584.519999996</v>
      </c>
      <c r="G8" s="4">
        <f t="shared" si="0"/>
        <v>36531303.790000007</v>
      </c>
    </row>
    <row r="9" spans="1:7" ht="53.25" customHeight="1" x14ac:dyDescent="0.25">
      <c r="A9" s="8" t="s">
        <v>80</v>
      </c>
      <c r="B9" s="9" t="s">
        <v>81</v>
      </c>
      <c r="C9" s="12">
        <v>297980.21000000002</v>
      </c>
      <c r="D9" s="12">
        <v>3587657</v>
      </c>
      <c r="E9" s="12">
        <v>3441689</v>
      </c>
      <c r="F9" s="12">
        <f>SUM(E9-D9)</f>
        <v>-145968</v>
      </c>
      <c r="G9" s="12">
        <f>SUM(E9-C9)</f>
        <v>3143708.79</v>
      </c>
    </row>
    <row r="10" spans="1:7" ht="68.25" customHeight="1" x14ac:dyDescent="0.25">
      <c r="A10" s="8" t="s">
        <v>4</v>
      </c>
      <c r="B10" s="9" t="s">
        <v>50</v>
      </c>
      <c r="C10" s="12">
        <v>76000</v>
      </c>
      <c r="D10" s="12">
        <v>80000</v>
      </c>
      <c r="E10" s="12">
        <v>80000</v>
      </c>
      <c r="F10" s="12">
        <f>SUM(E10-D10)</f>
        <v>0</v>
      </c>
      <c r="G10" s="12">
        <f>SUM(E10-C10)</f>
        <v>4000</v>
      </c>
    </row>
    <row r="11" spans="1:7" ht="75.75" customHeight="1" x14ac:dyDescent="0.25">
      <c r="A11" s="8" t="s">
        <v>5</v>
      </c>
      <c r="B11" s="9" t="s">
        <v>51</v>
      </c>
      <c r="C11" s="12">
        <v>50607871.030000001</v>
      </c>
      <c r="D11" s="12">
        <v>52593600</v>
      </c>
      <c r="E11" s="12">
        <v>53563257.140000001</v>
      </c>
      <c r="F11" s="12">
        <f t="shared" ref="F11:F15" si="1">SUM(E11-D11)</f>
        <v>969657.1400000006</v>
      </c>
      <c r="G11" s="12">
        <f t="shared" ref="G11:G15" si="2">SUM(E11-C11)</f>
        <v>2955386.1099999994</v>
      </c>
    </row>
    <row r="12" spans="1:7" ht="63" x14ac:dyDescent="0.25">
      <c r="A12" s="8" t="s">
        <v>6</v>
      </c>
      <c r="B12" s="9" t="s">
        <v>52</v>
      </c>
      <c r="C12" s="12">
        <v>15201044.33</v>
      </c>
      <c r="D12" s="12">
        <v>16881591.989999998</v>
      </c>
      <c r="E12" s="12">
        <v>18317413.34</v>
      </c>
      <c r="F12" s="12">
        <f t="shared" si="1"/>
        <v>1435821.3500000015</v>
      </c>
      <c r="G12" s="12">
        <f t="shared" si="2"/>
        <v>3116369.01</v>
      </c>
    </row>
    <row r="13" spans="1:7" ht="35.25" customHeight="1" x14ac:dyDescent="0.25">
      <c r="A13" s="8" t="s">
        <v>7</v>
      </c>
      <c r="B13" s="9" t="s">
        <v>53</v>
      </c>
      <c r="C13" s="12">
        <v>125000</v>
      </c>
      <c r="D13" s="12">
        <v>600000</v>
      </c>
      <c r="E13" s="12">
        <v>0</v>
      </c>
      <c r="F13" s="12">
        <f t="shared" si="1"/>
        <v>-600000</v>
      </c>
      <c r="G13" s="12">
        <f t="shared" si="2"/>
        <v>-125000</v>
      </c>
    </row>
    <row r="14" spans="1:7" ht="19.5" customHeight="1" x14ac:dyDescent="0.25">
      <c r="A14" s="8" t="s">
        <v>8</v>
      </c>
      <c r="B14" s="9" t="s">
        <v>54</v>
      </c>
      <c r="C14" s="12">
        <v>0</v>
      </c>
      <c r="D14" s="12">
        <v>55000</v>
      </c>
      <c r="E14" s="12">
        <v>100000</v>
      </c>
      <c r="F14" s="12">
        <f t="shared" si="1"/>
        <v>45000</v>
      </c>
      <c r="G14" s="12">
        <f t="shared" si="2"/>
        <v>100000</v>
      </c>
    </row>
    <row r="15" spans="1:7" ht="20.25" customHeight="1" x14ac:dyDescent="0.25">
      <c r="A15" s="8" t="s">
        <v>9</v>
      </c>
      <c r="B15" s="9" t="s">
        <v>55</v>
      </c>
      <c r="C15" s="12">
        <v>14776285.869999999</v>
      </c>
      <c r="D15" s="12">
        <v>63490220.759999998</v>
      </c>
      <c r="E15" s="12">
        <v>42113125.75</v>
      </c>
      <c r="F15" s="12">
        <f t="shared" si="1"/>
        <v>-21377095.009999998</v>
      </c>
      <c r="G15" s="12">
        <f t="shared" si="2"/>
        <v>27336839.880000003</v>
      </c>
    </row>
    <row r="16" spans="1:7" ht="22.5" customHeight="1" x14ac:dyDescent="0.25">
      <c r="A16" s="6" t="s">
        <v>10</v>
      </c>
      <c r="B16" s="7" t="s">
        <v>11</v>
      </c>
      <c r="C16" s="4">
        <f>SUM(C17)</f>
        <v>1349400</v>
      </c>
      <c r="D16" s="4">
        <f t="shared" ref="D16:F16" si="3">SUM(D17)</f>
        <v>0</v>
      </c>
      <c r="E16" s="4">
        <f t="shared" si="3"/>
        <v>0</v>
      </c>
      <c r="F16" s="4">
        <f t="shared" si="3"/>
        <v>0</v>
      </c>
      <c r="G16" s="4">
        <f>SUM(G17)</f>
        <v>-1349400</v>
      </c>
    </row>
    <row r="17" spans="1:7" ht="27.75" customHeight="1" x14ac:dyDescent="0.25">
      <c r="A17" s="8" t="s">
        <v>12</v>
      </c>
      <c r="B17" s="9" t="s">
        <v>56</v>
      </c>
      <c r="C17" s="12">
        <v>1349400</v>
      </c>
      <c r="D17" s="12">
        <v>0</v>
      </c>
      <c r="E17" s="12">
        <v>0</v>
      </c>
      <c r="F17" s="12">
        <f>SUM(E17-D17)</f>
        <v>0</v>
      </c>
      <c r="G17" s="12">
        <f>SUM(E17-C17)</f>
        <v>-1349400</v>
      </c>
    </row>
    <row r="18" spans="1:7" ht="39" customHeight="1" x14ac:dyDescent="0.25">
      <c r="A18" s="6" t="s">
        <v>13</v>
      </c>
      <c r="B18" s="7" t="s">
        <v>14</v>
      </c>
      <c r="C18" s="4">
        <f>SUM(C19:C20)</f>
        <v>263776.46000000002</v>
      </c>
      <c r="D18" s="4">
        <f>SUM(D19:D20)</f>
        <v>2202002</v>
      </c>
      <c r="E18" s="4">
        <f>SUM(E19:E20)</f>
        <v>600000</v>
      </c>
      <c r="F18" s="4">
        <f t="shared" ref="F18" si="4">SUM(F19)</f>
        <v>-2202002</v>
      </c>
      <c r="G18" s="4">
        <f>SUM(G19)</f>
        <v>-263776.46000000002</v>
      </c>
    </row>
    <row r="19" spans="1:7" ht="57.75" customHeight="1" x14ac:dyDescent="0.25">
      <c r="A19" s="8" t="s">
        <v>15</v>
      </c>
      <c r="B19" s="9" t="s">
        <v>57</v>
      </c>
      <c r="C19" s="12">
        <v>263776.46000000002</v>
      </c>
      <c r="D19" s="12">
        <v>2202002</v>
      </c>
      <c r="E19" s="12">
        <v>0</v>
      </c>
      <c r="F19" s="12">
        <f>SUM(E19-D19)</f>
        <v>-2202002</v>
      </c>
      <c r="G19" s="12">
        <f>SUM(E19-C19)</f>
        <v>-263776.46000000002</v>
      </c>
    </row>
    <row r="20" spans="1:7" ht="51.75" customHeight="1" x14ac:dyDescent="0.25">
      <c r="A20" s="8" t="s">
        <v>88</v>
      </c>
      <c r="B20" s="9" t="s">
        <v>89</v>
      </c>
      <c r="C20" s="12">
        <v>0</v>
      </c>
      <c r="D20" s="12">
        <v>0</v>
      </c>
      <c r="E20" s="12">
        <v>600000</v>
      </c>
      <c r="F20" s="12">
        <f>SUM(E20-D20)</f>
        <v>600000</v>
      </c>
      <c r="G20" s="12">
        <f>SUM(E20-C20)</f>
        <v>600000</v>
      </c>
    </row>
    <row r="21" spans="1:7" ht="21" customHeight="1" x14ac:dyDescent="0.25">
      <c r="A21" s="6" t="s">
        <v>16</v>
      </c>
      <c r="B21" s="7" t="s">
        <v>17</v>
      </c>
      <c r="C21" s="4">
        <f>SUM(C22:C25)</f>
        <v>41170459.700000003</v>
      </c>
      <c r="D21" s="4">
        <f t="shared" ref="D21:F21" si="5">SUM(D22:D25)</f>
        <v>41705088.009999998</v>
      </c>
      <c r="E21" s="4">
        <f t="shared" si="5"/>
        <v>47332580</v>
      </c>
      <c r="F21" s="4">
        <f t="shared" si="5"/>
        <v>5627491.9900000021</v>
      </c>
      <c r="G21" s="4">
        <f>SUM(G22:G25)</f>
        <v>6162120.299999997</v>
      </c>
    </row>
    <row r="22" spans="1:7" ht="22.5" customHeight="1" x14ac:dyDescent="0.25">
      <c r="A22" s="8" t="s">
        <v>18</v>
      </c>
      <c r="B22" s="9" t="s">
        <v>58</v>
      </c>
      <c r="C22" s="12">
        <v>19000</v>
      </c>
      <c r="D22" s="12">
        <v>20000</v>
      </c>
      <c r="E22" s="12">
        <v>134300</v>
      </c>
      <c r="F22" s="12">
        <f t="shared" ref="F22:F25" si="6">SUM(E22-D22)</f>
        <v>114300</v>
      </c>
      <c r="G22" s="12">
        <f t="shared" ref="G22:G25" si="7">SUM(E22-C22)</f>
        <v>115300</v>
      </c>
    </row>
    <row r="23" spans="1:7" ht="21" customHeight="1" x14ac:dyDescent="0.25">
      <c r="A23" s="8" t="s">
        <v>19</v>
      </c>
      <c r="B23" s="9" t="s">
        <v>59</v>
      </c>
      <c r="C23" s="12">
        <v>4290000</v>
      </c>
      <c r="D23" s="12">
        <v>4907250</v>
      </c>
      <c r="E23" s="12">
        <v>15684080</v>
      </c>
      <c r="F23" s="12">
        <f t="shared" si="6"/>
        <v>10776830</v>
      </c>
      <c r="G23" s="12">
        <f t="shared" si="7"/>
        <v>11394080</v>
      </c>
    </row>
    <row r="24" spans="1:7" ht="27" customHeight="1" x14ac:dyDescent="0.25">
      <c r="A24" s="8" t="s">
        <v>20</v>
      </c>
      <c r="B24" s="9" t="s">
        <v>60</v>
      </c>
      <c r="C24" s="12">
        <v>36293459.700000003</v>
      </c>
      <c r="D24" s="12">
        <v>34949238.009999998</v>
      </c>
      <c r="E24" s="12">
        <v>30785600</v>
      </c>
      <c r="F24" s="12">
        <f t="shared" si="6"/>
        <v>-4163638.0099999979</v>
      </c>
      <c r="G24" s="12">
        <f t="shared" si="7"/>
        <v>-5507859.700000003</v>
      </c>
    </row>
    <row r="25" spans="1:7" ht="37.5" customHeight="1" x14ac:dyDescent="0.25">
      <c r="A25" s="8" t="s">
        <v>21</v>
      </c>
      <c r="B25" s="9" t="s">
        <v>61</v>
      </c>
      <c r="C25" s="12">
        <v>568000</v>
      </c>
      <c r="D25" s="12">
        <v>1828600</v>
      </c>
      <c r="E25" s="12">
        <v>728600</v>
      </c>
      <c r="F25" s="12">
        <f t="shared" si="6"/>
        <v>-1100000</v>
      </c>
      <c r="G25" s="12">
        <f t="shared" si="7"/>
        <v>160600</v>
      </c>
    </row>
    <row r="26" spans="1:7" ht="20.25" customHeight="1" x14ac:dyDescent="0.25">
      <c r="A26" s="6" t="s">
        <v>22</v>
      </c>
      <c r="B26" s="7" t="s">
        <v>23</v>
      </c>
      <c r="C26" s="4">
        <f>SUM(C27:C29)</f>
        <v>13687154.77</v>
      </c>
      <c r="D26" s="4">
        <f t="shared" ref="D26:F26" si="8">SUM(D27:D29)</f>
        <v>31885176.5</v>
      </c>
      <c r="E26" s="4">
        <f t="shared" si="8"/>
        <v>57892694</v>
      </c>
      <c r="F26" s="4">
        <f t="shared" si="8"/>
        <v>26007517.5</v>
      </c>
      <c r="G26" s="4">
        <f>SUM(G27:G29)</f>
        <v>44205539.229999997</v>
      </c>
    </row>
    <row r="27" spans="1:7" ht="18.75" customHeight="1" x14ac:dyDescent="0.25">
      <c r="A27" s="8" t="s">
        <v>24</v>
      </c>
      <c r="B27" s="9" t="s">
        <v>62</v>
      </c>
      <c r="C27" s="12">
        <v>12026600.529999999</v>
      </c>
      <c r="D27" s="12">
        <v>22322350</v>
      </c>
      <c r="E27" s="12">
        <v>52874000</v>
      </c>
      <c r="F27" s="12">
        <f t="shared" ref="F27:F29" si="9">SUM(E27-D27)</f>
        <v>30551650</v>
      </c>
      <c r="G27" s="12">
        <f t="shared" ref="G27:G29" si="10">SUM(E27-C27)</f>
        <v>40847399.469999999</v>
      </c>
    </row>
    <row r="28" spans="1:7" ht="19.5" customHeight="1" x14ac:dyDescent="0.25">
      <c r="A28" s="8" t="s">
        <v>25</v>
      </c>
      <c r="B28" s="9" t="s">
        <v>63</v>
      </c>
      <c r="C28" s="12">
        <v>1488265.54</v>
      </c>
      <c r="D28" s="12">
        <v>6301831.5</v>
      </c>
      <c r="E28" s="12">
        <v>3520480</v>
      </c>
      <c r="F28" s="12">
        <f t="shared" si="9"/>
        <v>-2781351.5</v>
      </c>
      <c r="G28" s="12">
        <f t="shared" si="10"/>
        <v>2032214.46</v>
      </c>
    </row>
    <row r="29" spans="1:7" ht="18.75" customHeight="1" x14ac:dyDescent="0.25">
      <c r="A29" s="8" t="s">
        <v>49</v>
      </c>
      <c r="B29" s="9" t="s">
        <v>64</v>
      </c>
      <c r="C29" s="12">
        <v>172288.7</v>
      </c>
      <c r="D29" s="12">
        <v>3260995</v>
      </c>
      <c r="E29" s="12">
        <v>1498214</v>
      </c>
      <c r="F29" s="12">
        <f t="shared" si="9"/>
        <v>-1762781</v>
      </c>
      <c r="G29" s="12">
        <f t="shared" si="10"/>
        <v>1325925.3</v>
      </c>
    </row>
    <row r="30" spans="1:7" ht="18.75" customHeight="1" x14ac:dyDescent="0.25">
      <c r="A30" s="6" t="s">
        <v>26</v>
      </c>
      <c r="B30" s="7" t="s">
        <v>27</v>
      </c>
      <c r="C30" s="4">
        <f>SUM(C31:C35)</f>
        <v>368051409.45999998</v>
      </c>
      <c r="D30" s="4">
        <f t="shared" ref="D30:F30" si="11">SUM(D31:D35)</f>
        <v>392208283.06000006</v>
      </c>
      <c r="E30" s="4">
        <f t="shared" si="11"/>
        <v>367084331.80000001</v>
      </c>
      <c r="F30" s="4">
        <f t="shared" si="11"/>
        <v>-25123951.260000002</v>
      </c>
      <c r="G30" s="4">
        <f>SUM(G31:G35)</f>
        <v>-967077.65999998804</v>
      </c>
    </row>
    <row r="31" spans="1:7" ht="18" customHeight="1" x14ac:dyDescent="0.25">
      <c r="A31" s="8" t="s">
        <v>28</v>
      </c>
      <c r="B31" s="9" t="s">
        <v>65</v>
      </c>
      <c r="C31" s="12">
        <v>56295017</v>
      </c>
      <c r="D31" s="12">
        <v>60640481.840000004</v>
      </c>
      <c r="E31" s="12">
        <v>54292190</v>
      </c>
      <c r="F31" s="12">
        <f t="shared" ref="F31:F35" si="12">SUM(E31-D31)</f>
        <v>-6348291.8400000036</v>
      </c>
      <c r="G31" s="12">
        <f t="shared" ref="G31:G35" si="13">SUM(E31-C31)</f>
        <v>-2002827</v>
      </c>
    </row>
    <row r="32" spans="1:7" ht="19.5" customHeight="1" x14ac:dyDescent="0.25">
      <c r="A32" s="8" t="s">
        <v>29</v>
      </c>
      <c r="B32" s="9" t="s">
        <v>66</v>
      </c>
      <c r="C32" s="12">
        <v>253974061.12</v>
      </c>
      <c r="D32" s="12">
        <v>265980217.36000001</v>
      </c>
      <c r="E32" s="12">
        <v>247192662.80000001</v>
      </c>
      <c r="F32" s="12">
        <f t="shared" si="12"/>
        <v>-18787554.560000002</v>
      </c>
      <c r="G32" s="12">
        <f t="shared" si="13"/>
        <v>-6781398.3199999928</v>
      </c>
    </row>
    <row r="33" spans="1:7" ht="19.5" customHeight="1" x14ac:dyDescent="0.25">
      <c r="A33" s="8" t="s">
        <v>78</v>
      </c>
      <c r="B33" s="9" t="s">
        <v>79</v>
      </c>
      <c r="C33" s="12">
        <v>34454909.409999996</v>
      </c>
      <c r="D33" s="12">
        <v>38920331.049999997</v>
      </c>
      <c r="E33" s="12">
        <v>39480785</v>
      </c>
      <c r="F33" s="12">
        <f t="shared" si="12"/>
        <v>560453.95000000298</v>
      </c>
      <c r="G33" s="12">
        <f t="shared" si="13"/>
        <v>5025875.5900000036</v>
      </c>
    </row>
    <row r="34" spans="1:7" ht="24.75" customHeight="1" x14ac:dyDescent="0.25">
      <c r="A34" s="8" t="s">
        <v>30</v>
      </c>
      <c r="B34" s="9" t="s">
        <v>67</v>
      </c>
      <c r="C34" s="12">
        <v>2293085.37</v>
      </c>
      <c r="D34" s="12">
        <v>2247833.33</v>
      </c>
      <c r="E34" s="12">
        <v>2058500</v>
      </c>
      <c r="F34" s="12">
        <f t="shared" si="12"/>
        <v>-189333.33000000007</v>
      </c>
      <c r="G34" s="12">
        <f t="shared" si="13"/>
        <v>-234585.37000000011</v>
      </c>
    </row>
    <row r="35" spans="1:7" ht="24.75" customHeight="1" x14ac:dyDescent="0.25">
      <c r="A35" s="8" t="s">
        <v>31</v>
      </c>
      <c r="B35" s="9" t="s">
        <v>68</v>
      </c>
      <c r="C35" s="12">
        <v>21034336.559999999</v>
      </c>
      <c r="D35" s="12">
        <v>24419419.48</v>
      </c>
      <c r="E35" s="12">
        <v>24060194</v>
      </c>
      <c r="F35" s="12">
        <f t="shared" si="12"/>
        <v>-359225.48000000045</v>
      </c>
      <c r="G35" s="12">
        <f t="shared" si="13"/>
        <v>3025857.4400000013</v>
      </c>
    </row>
    <row r="36" spans="1:7" ht="22.5" customHeight="1" x14ac:dyDescent="0.25">
      <c r="A36" s="6" t="s">
        <v>32</v>
      </c>
      <c r="B36" s="7" t="s">
        <v>33</v>
      </c>
      <c r="C36" s="4">
        <f>SUM(C37:C38)</f>
        <v>76758246.290000007</v>
      </c>
      <c r="D36" s="4">
        <f t="shared" ref="D36:F36" si="14">SUM(D37:D38)</f>
        <v>73312492.5</v>
      </c>
      <c r="E36" s="4">
        <f t="shared" si="14"/>
        <v>67899742.239999995</v>
      </c>
      <c r="F36" s="4">
        <f t="shared" si="14"/>
        <v>-5412750.2599999998</v>
      </c>
      <c r="G36" s="4">
        <f>SUM(G37:G38)</f>
        <v>-8858504.0500000026</v>
      </c>
    </row>
    <row r="37" spans="1:7" ht="25.5" customHeight="1" x14ac:dyDescent="0.25">
      <c r="A37" s="8" t="s">
        <v>34</v>
      </c>
      <c r="B37" s="9" t="s">
        <v>69</v>
      </c>
      <c r="C37" s="12">
        <v>63295424.840000004</v>
      </c>
      <c r="D37" s="12">
        <v>58368549.5</v>
      </c>
      <c r="E37" s="12">
        <v>52829156</v>
      </c>
      <c r="F37" s="12">
        <f t="shared" ref="F37:F38" si="15">SUM(E37-D37)</f>
        <v>-5539393.5</v>
      </c>
      <c r="G37" s="12">
        <f t="shared" ref="G37:G38" si="16">SUM(E37-C37)</f>
        <v>-10466268.840000004</v>
      </c>
    </row>
    <row r="38" spans="1:7" ht="38.25" customHeight="1" x14ac:dyDescent="0.25">
      <c r="A38" s="8" t="s">
        <v>35</v>
      </c>
      <c r="B38" s="9" t="s">
        <v>70</v>
      </c>
      <c r="C38" s="12">
        <v>13462821.449999999</v>
      </c>
      <c r="D38" s="12">
        <v>14943943</v>
      </c>
      <c r="E38" s="12">
        <v>15070586.24</v>
      </c>
      <c r="F38" s="12">
        <f t="shared" si="15"/>
        <v>126643.24000000022</v>
      </c>
      <c r="G38" s="12">
        <f t="shared" si="16"/>
        <v>1607764.790000001</v>
      </c>
    </row>
    <row r="39" spans="1:7" ht="21" customHeight="1" x14ac:dyDescent="0.25">
      <c r="A39" s="6" t="s">
        <v>36</v>
      </c>
      <c r="B39" s="7" t="s">
        <v>37</v>
      </c>
      <c r="C39" s="4">
        <f>SUM(C40:C42)</f>
        <v>19818732.370000001</v>
      </c>
      <c r="D39" s="4">
        <f t="shared" ref="D39:F39" si="17">SUM(D40:D42)</f>
        <v>15047242.5</v>
      </c>
      <c r="E39" s="4">
        <f t="shared" si="17"/>
        <v>15411630</v>
      </c>
      <c r="F39" s="4">
        <f t="shared" si="17"/>
        <v>364387.5</v>
      </c>
      <c r="G39" s="4">
        <f>SUM(G40:G42)</f>
        <v>-4407102.37</v>
      </c>
    </row>
    <row r="40" spans="1:7" ht="24" customHeight="1" x14ac:dyDescent="0.25">
      <c r="A40" s="8" t="s">
        <v>38</v>
      </c>
      <c r="B40" s="9" t="s">
        <v>71</v>
      </c>
      <c r="C40" s="12">
        <v>6455435.3700000001</v>
      </c>
      <c r="D40" s="12">
        <v>6700000</v>
      </c>
      <c r="E40" s="12">
        <v>6847000</v>
      </c>
      <c r="F40" s="12">
        <f t="shared" ref="F40:F42" si="18">SUM(E40-D40)</f>
        <v>147000</v>
      </c>
      <c r="G40" s="12">
        <f t="shared" ref="G40:G42" si="19">SUM(E40-C40)</f>
        <v>391564.62999999989</v>
      </c>
    </row>
    <row r="41" spans="1:7" ht="24.75" customHeight="1" x14ac:dyDescent="0.25">
      <c r="A41" s="8" t="s">
        <v>39</v>
      </c>
      <c r="B41" s="9" t="s">
        <v>72</v>
      </c>
      <c r="C41" s="12">
        <v>139967</v>
      </c>
      <c r="D41" s="12">
        <v>244000</v>
      </c>
      <c r="E41" s="12">
        <v>192000</v>
      </c>
      <c r="F41" s="12">
        <f t="shared" si="18"/>
        <v>-52000</v>
      </c>
      <c r="G41" s="12">
        <f t="shared" si="19"/>
        <v>52033</v>
      </c>
    </row>
    <row r="42" spans="1:7" ht="22.5" customHeight="1" x14ac:dyDescent="0.25">
      <c r="A42" s="8" t="s">
        <v>40</v>
      </c>
      <c r="B42" s="9" t="s">
        <v>73</v>
      </c>
      <c r="C42" s="12">
        <v>13223330</v>
      </c>
      <c r="D42" s="12">
        <v>8103242.5</v>
      </c>
      <c r="E42" s="12">
        <v>8372630</v>
      </c>
      <c r="F42" s="12">
        <f t="shared" si="18"/>
        <v>269387.5</v>
      </c>
      <c r="G42" s="12">
        <f t="shared" si="19"/>
        <v>-4850700</v>
      </c>
    </row>
    <row r="43" spans="1:7" ht="27" customHeight="1" x14ac:dyDescent="0.25">
      <c r="A43" s="6" t="s">
        <v>41</v>
      </c>
      <c r="B43" s="7" t="s">
        <v>42</v>
      </c>
      <c r="C43" s="4">
        <f>SUM(C44)</f>
        <v>602391.85</v>
      </c>
      <c r="D43" s="4">
        <f t="shared" ref="D43:F43" si="20">SUM(D44)</f>
        <v>118920720</v>
      </c>
      <c r="E43" s="4">
        <f t="shared" si="20"/>
        <v>57155610.530000001</v>
      </c>
      <c r="F43" s="4">
        <f t="shared" si="20"/>
        <v>-61765109.469999999</v>
      </c>
      <c r="G43" s="4">
        <f>SUM(G44)</f>
        <v>56553218.68</v>
      </c>
    </row>
    <row r="44" spans="1:7" ht="30" customHeight="1" x14ac:dyDescent="0.25">
      <c r="A44" s="8" t="s">
        <v>43</v>
      </c>
      <c r="B44" s="9" t="s">
        <v>74</v>
      </c>
      <c r="C44" s="12">
        <v>602391.85</v>
      </c>
      <c r="D44" s="12">
        <v>118920720</v>
      </c>
      <c r="E44" s="12">
        <v>57155610.530000001</v>
      </c>
      <c r="F44" s="12">
        <f>SUM(E44-D44)</f>
        <v>-61765109.469999999</v>
      </c>
      <c r="G44" s="12">
        <f>SUM(E44-C44)</f>
        <v>56553218.68</v>
      </c>
    </row>
    <row r="45" spans="1:7" ht="43.5" customHeight="1" x14ac:dyDescent="0.25">
      <c r="A45" s="6" t="s">
        <v>44</v>
      </c>
      <c r="B45" s="7" t="s">
        <v>45</v>
      </c>
      <c r="C45" s="4">
        <f>SUM(C46:C47)</f>
        <v>41539647</v>
      </c>
      <c r="D45" s="4">
        <f t="shared" ref="D45:F45" si="21">SUM(D46:D47)</f>
        <v>14343100</v>
      </c>
      <c r="E45" s="4">
        <f t="shared" si="21"/>
        <v>12333400</v>
      </c>
      <c r="F45" s="4">
        <f t="shared" si="21"/>
        <v>-2009700</v>
      </c>
      <c r="G45" s="4">
        <f>SUM(G46:G47)</f>
        <v>-29206247</v>
      </c>
    </row>
    <row r="46" spans="1:7" ht="57.75" customHeight="1" x14ac:dyDescent="0.25">
      <c r="A46" s="8" t="s">
        <v>46</v>
      </c>
      <c r="B46" s="9" t="s">
        <v>75</v>
      </c>
      <c r="C46" s="12">
        <v>7351000</v>
      </c>
      <c r="D46" s="12">
        <v>14343100</v>
      </c>
      <c r="E46" s="12">
        <v>12333400</v>
      </c>
      <c r="F46" s="12">
        <f t="shared" ref="F46:F47" si="22">SUM(E46-D46)</f>
        <v>-2009700</v>
      </c>
      <c r="G46" s="12">
        <f t="shared" ref="G46:G47" si="23">SUM(E46-C46)</f>
        <v>4982400</v>
      </c>
    </row>
    <row r="47" spans="1:7" ht="21" customHeight="1" x14ac:dyDescent="0.25">
      <c r="A47" s="8" t="s">
        <v>47</v>
      </c>
      <c r="B47" s="9" t="s">
        <v>76</v>
      </c>
      <c r="C47" s="12">
        <v>34188647</v>
      </c>
      <c r="D47" s="12">
        <v>0</v>
      </c>
      <c r="E47" s="12">
        <v>0</v>
      </c>
      <c r="F47" s="12">
        <f t="shared" si="22"/>
        <v>0</v>
      </c>
      <c r="G47" s="12">
        <f t="shared" si="23"/>
        <v>-34188647</v>
      </c>
    </row>
    <row r="48" spans="1:7" ht="15.75" x14ac:dyDescent="0.25">
      <c r="A48" s="3"/>
      <c r="B48" s="3"/>
      <c r="C48" s="2"/>
    </row>
    <row r="49" spans="1:3" ht="15.75" x14ac:dyDescent="0.25">
      <c r="A49" s="3"/>
      <c r="B49" s="3"/>
      <c r="C49" s="2"/>
    </row>
    <row r="50" spans="1:3" ht="15.75" x14ac:dyDescent="0.25">
      <c r="A50" s="3"/>
      <c r="B50" s="3"/>
      <c r="C50" s="2"/>
    </row>
    <row r="51" spans="1:3" ht="15.75" x14ac:dyDescent="0.25">
      <c r="A51" s="3"/>
      <c r="B51" s="3"/>
      <c r="C51" s="2"/>
    </row>
    <row r="52" spans="1:3" ht="15.75" x14ac:dyDescent="0.25">
      <c r="A52" s="3"/>
      <c r="B52" s="3"/>
      <c r="C52" s="2"/>
    </row>
    <row r="53" spans="1:3" ht="15.75" x14ac:dyDescent="0.25">
      <c r="A53" s="3"/>
      <c r="B53" s="3"/>
      <c r="C53" s="2"/>
    </row>
    <row r="54" spans="1:3" ht="15.75" x14ac:dyDescent="0.25">
      <c r="A54" s="3"/>
      <c r="B54" s="3"/>
      <c r="C54" s="2"/>
    </row>
    <row r="55" spans="1:3" ht="15.75" x14ac:dyDescent="0.25">
      <c r="A55" s="3"/>
      <c r="B55" s="3"/>
      <c r="C55" s="2"/>
    </row>
    <row r="56" spans="1:3" ht="15.75" x14ac:dyDescent="0.25">
      <c r="A56" s="3"/>
      <c r="B56" s="3"/>
      <c r="C56" s="2"/>
    </row>
    <row r="57" spans="1:3" ht="15.75" x14ac:dyDescent="0.25">
      <c r="A57" s="3"/>
      <c r="B57" s="3"/>
      <c r="C57" s="2"/>
    </row>
    <row r="58" spans="1:3" ht="15.75" x14ac:dyDescent="0.25">
      <c r="A58" s="3"/>
      <c r="B58" s="3"/>
      <c r="C58" s="2"/>
    </row>
    <row r="59" spans="1:3" ht="15.75" x14ac:dyDescent="0.25">
      <c r="A59" s="3"/>
      <c r="B59" s="3"/>
      <c r="C59" s="2"/>
    </row>
    <row r="60" spans="1:3" ht="15.75" x14ac:dyDescent="0.25">
      <c r="A60" s="3"/>
      <c r="B60" s="3"/>
      <c r="C60" s="2"/>
    </row>
    <row r="61" spans="1:3" ht="15.75" x14ac:dyDescent="0.25">
      <c r="A61" s="3"/>
      <c r="B61" s="3"/>
      <c r="C61" s="2"/>
    </row>
    <row r="62" spans="1:3" ht="15.75" x14ac:dyDescent="0.25">
      <c r="A62" s="3"/>
      <c r="B62" s="3"/>
      <c r="C62" s="2"/>
    </row>
    <row r="63" spans="1:3" ht="15.75" x14ac:dyDescent="0.25">
      <c r="A63" s="3"/>
      <c r="B63" s="3"/>
      <c r="C63" s="2"/>
    </row>
    <row r="64" spans="1:3" ht="15.75" x14ac:dyDescent="0.25">
      <c r="A64" s="3"/>
      <c r="B64" s="3"/>
      <c r="C64" s="2"/>
    </row>
    <row r="65" spans="1:3" ht="15.75" x14ac:dyDescent="0.25">
      <c r="A65" s="3"/>
      <c r="B65" s="3"/>
      <c r="C65" s="2"/>
    </row>
    <row r="66" spans="1:3" ht="15.75" x14ac:dyDescent="0.25">
      <c r="A66" s="3"/>
      <c r="B66" s="3"/>
      <c r="C66" s="2"/>
    </row>
    <row r="67" spans="1:3" ht="15.75" x14ac:dyDescent="0.25">
      <c r="A67" s="3"/>
      <c r="B67" s="3"/>
      <c r="C67" s="2"/>
    </row>
    <row r="68" spans="1:3" ht="15.75" x14ac:dyDescent="0.25">
      <c r="A68" s="3"/>
      <c r="B68" s="3"/>
      <c r="C68" s="2"/>
    </row>
    <row r="69" spans="1:3" ht="15.75" x14ac:dyDescent="0.25">
      <c r="A69" s="3"/>
      <c r="B69" s="3"/>
      <c r="C69" s="2"/>
    </row>
    <row r="70" spans="1:3" ht="15.75" x14ac:dyDescent="0.25">
      <c r="A70" s="3"/>
      <c r="B70" s="3"/>
      <c r="C70" s="2"/>
    </row>
    <row r="71" spans="1:3" ht="15.75" x14ac:dyDescent="0.25">
      <c r="A71" s="3"/>
      <c r="B71" s="3"/>
      <c r="C71" s="2"/>
    </row>
    <row r="72" spans="1:3" ht="15.75" x14ac:dyDescent="0.25">
      <c r="A72" s="3"/>
      <c r="B72" s="3"/>
      <c r="C72" s="2"/>
    </row>
    <row r="73" spans="1:3" ht="15.75" x14ac:dyDescent="0.25">
      <c r="A73" s="3"/>
      <c r="B73" s="3"/>
      <c r="C73" s="2"/>
    </row>
    <row r="74" spans="1:3" ht="15.75" x14ac:dyDescent="0.25">
      <c r="A74" s="3"/>
      <c r="B74" s="3"/>
      <c r="C74" s="2"/>
    </row>
    <row r="75" spans="1:3" ht="15.75" x14ac:dyDescent="0.25">
      <c r="A75" s="3"/>
      <c r="B75" s="3"/>
      <c r="C75" s="2"/>
    </row>
    <row r="76" spans="1:3" ht="15.75" x14ac:dyDescent="0.25">
      <c r="A76" s="3"/>
      <c r="B76" s="3"/>
      <c r="C76" s="2"/>
    </row>
    <row r="77" spans="1:3" ht="15.75" x14ac:dyDescent="0.25">
      <c r="A77" s="2"/>
      <c r="B77" s="2"/>
      <c r="C77" s="2"/>
    </row>
    <row r="78" spans="1:3" ht="15.75" x14ac:dyDescent="0.25">
      <c r="A78" s="2"/>
      <c r="B78" s="2"/>
      <c r="C78" s="2"/>
    </row>
    <row r="79" spans="1:3" ht="15.75" x14ac:dyDescent="0.25">
      <c r="A79" s="2"/>
      <c r="B79" s="2"/>
      <c r="C79" s="2"/>
    </row>
    <row r="80" spans="1:3" ht="15.75" x14ac:dyDescent="0.25">
      <c r="A80" s="2"/>
      <c r="B80" s="2"/>
      <c r="C80" s="2"/>
    </row>
    <row r="81" spans="1:3" ht="15.75" x14ac:dyDescent="0.25">
      <c r="A81" s="2"/>
      <c r="B81" s="2"/>
      <c r="C81" s="2"/>
    </row>
    <row r="82" spans="1:3" ht="15.75" x14ac:dyDescent="0.25">
      <c r="A82" s="2"/>
      <c r="B82" s="2"/>
      <c r="C82" s="2"/>
    </row>
    <row r="83" spans="1:3" ht="15.75" x14ac:dyDescent="0.25">
      <c r="A83" s="2"/>
      <c r="B83" s="2"/>
      <c r="C83" s="2"/>
    </row>
    <row r="84" spans="1:3" ht="15.75" x14ac:dyDescent="0.25">
      <c r="A84" s="2"/>
      <c r="B84" s="2"/>
      <c r="C84" s="2"/>
    </row>
    <row r="85" spans="1:3" ht="15.75" x14ac:dyDescent="0.25">
      <c r="A85" s="2"/>
      <c r="B85" s="2"/>
      <c r="C85" s="2"/>
    </row>
    <row r="86" spans="1:3" ht="15.75" x14ac:dyDescent="0.25">
      <c r="A86" s="2"/>
      <c r="B86" s="2"/>
      <c r="C86" s="2"/>
    </row>
    <row r="87" spans="1:3" ht="15.75" x14ac:dyDescent="0.25">
      <c r="A87" s="2"/>
      <c r="B87" s="2"/>
      <c r="C87" s="2"/>
    </row>
    <row r="88" spans="1:3" ht="15.75" x14ac:dyDescent="0.25">
      <c r="A88" s="2"/>
      <c r="B88" s="2"/>
      <c r="C88" s="2"/>
    </row>
    <row r="89" spans="1:3" ht="15.75" x14ac:dyDescent="0.25">
      <c r="A89" s="2"/>
      <c r="B89" s="2"/>
      <c r="C89" s="2"/>
    </row>
    <row r="90" spans="1:3" ht="15.75" x14ac:dyDescent="0.25">
      <c r="A90" s="2"/>
      <c r="B90" s="2"/>
      <c r="C90" s="2"/>
    </row>
    <row r="91" spans="1:3" ht="15.75" x14ac:dyDescent="0.25">
      <c r="A91" s="2"/>
      <c r="B91" s="2"/>
      <c r="C91" s="2"/>
    </row>
    <row r="92" spans="1:3" ht="15.75" x14ac:dyDescent="0.25">
      <c r="A92" s="2"/>
      <c r="B92" s="2"/>
      <c r="C92" s="2"/>
    </row>
    <row r="93" spans="1:3" ht="15.75" x14ac:dyDescent="0.25">
      <c r="A93" s="2"/>
      <c r="B93" s="2"/>
      <c r="C93" s="2"/>
    </row>
    <row r="94" spans="1:3" ht="15.75" x14ac:dyDescent="0.25">
      <c r="A94" s="2"/>
      <c r="B94" s="2"/>
      <c r="C94" s="2"/>
    </row>
    <row r="95" spans="1:3" ht="15.75" x14ac:dyDescent="0.25">
      <c r="A95" s="2"/>
      <c r="B95" s="2"/>
      <c r="C95" s="2"/>
    </row>
    <row r="96" spans="1:3" ht="15.75" x14ac:dyDescent="0.25">
      <c r="A96" s="2"/>
      <c r="B96" s="2"/>
      <c r="C96" s="2"/>
    </row>
    <row r="97" spans="1:3" ht="15.75" x14ac:dyDescent="0.25">
      <c r="A97" s="2"/>
      <c r="B97" s="2"/>
      <c r="C97" s="2"/>
    </row>
    <row r="98" spans="1:3" ht="15.75" x14ac:dyDescent="0.25">
      <c r="A98" s="2"/>
      <c r="B98" s="2"/>
      <c r="C98" s="2"/>
    </row>
    <row r="99" spans="1:3" ht="15.75" x14ac:dyDescent="0.25">
      <c r="A99" s="2"/>
      <c r="B99" s="2"/>
      <c r="C99" s="2"/>
    </row>
    <row r="100" spans="1:3" ht="15.75" x14ac:dyDescent="0.25">
      <c r="A100" s="2"/>
      <c r="B100" s="2"/>
      <c r="C100" s="2"/>
    </row>
    <row r="101" spans="1:3" ht="15.75" x14ac:dyDescent="0.25">
      <c r="A101" s="2"/>
      <c r="B101" s="2"/>
      <c r="C101" s="2"/>
    </row>
    <row r="102" spans="1:3" ht="15.75" x14ac:dyDescent="0.25">
      <c r="A102" s="2"/>
      <c r="B102" s="2"/>
      <c r="C102" s="2"/>
    </row>
    <row r="103" spans="1:3" ht="15.75" x14ac:dyDescent="0.25">
      <c r="A103" s="2"/>
      <c r="B103" s="2"/>
      <c r="C103" s="2"/>
    </row>
    <row r="104" spans="1:3" ht="15.75" x14ac:dyDescent="0.25">
      <c r="A104" s="2"/>
      <c r="B104" s="2"/>
      <c r="C104" s="2"/>
    </row>
    <row r="105" spans="1:3" ht="15.75" x14ac:dyDescent="0.25">
      <c r="A105" s="2"/>
      <c r="B105" s="2"/>
      <c r="C105" s="2"/>
    </row>
    <row r="106" spans="1:3" ht="15.75" x14ac:dyDescent="0.25">
      <c r="A106" s="2"/>
      <c r="B106" s="2"/>
      <c r="C106" s="2"/>
    </row>
    <row r="107" spans="1:3" ht="15.75" x14ac:dyDescent="0.25">
      <c r="A107" s="2"/>
      <c r="B107" s="2"/>
      <c r="C107" s="2"/>
    </row>
    <row r="108" spans="1:3" ht="15.75" x14ac:dyDescent="0.25">
      <c r="A108" s="2"/>
      <c r="B108" s="2"/>
      <c r="C108" s="2"/>
    </row>
    <row r="109" spans="1:3" ht="15.75" x14ac:dyDescent="0.25">
      <c r="A109" s="2"/>
      <c r="B109" s="2"/>
      <c r="C109" s="2"/>
    </row>
    <row r="110" spans="1:3" ht="15.75" x14ac:dyDescent="0.25">
      <c r="A110" s="2"/>
      <c r="B110" s="2"/>
      <c r="C110" s="2"/>
    </row>
    <row r="111" spans="1:3" ht="15.75" x14ac:dyDescent="0.25">
      <c r="A111" s="2"/>
      <c r="B111" s="2"/>
      <c r="C111" s="2"/>
    </row>
    <row r="112" spans="1:3" ht="15.75" x14ac:dyDescent="0.25">
      <c r="A112" s="2"/>
      <c r="B112" s="2"/>
      <c r="C112" s="2"/>
    </row>
    <row r="113" spans="1:3" ht="15.75" x14ac:dyDescent="0.25">
      <c r="A113" s="2"/>
      <c r="B113" s="2"/>
      <c r="C113" s="2"/>
    </row>
    <row r="114" spans="1:3" ht="15.75" x14ac:dyDescent="0.25">
      <c r="A114" s="2"/>
      <c r="B114" s="2"/>
      <c r="C114" s="2"/>
    </row>
    <row r="115" spans="1:3" ht="15.75" x14ac:dyDescent="0.25">
      <c r="A115" s="2"/>
      <c r="B115" s="2"/>
      <c r="C115" s="2"/>
    </row>
    <row r="116" spans="1:3" ht="15.75" x14ac:dyDescent="0.25">
      <c r="A116" s="2"/>
      <c r="B116" s="2"/>
      <c r="C116" s="2"/>
    </row>
    <row r="117" spans="1:3" ht="15.75" x14ac:dyDescent="0.25">
      <c r="A117" s="2"/>
      <c r="B117" s="2"/>
      <c r="C117" s="2"/>
    </row>
    <row r="118" spans="1:3" ht="15.75" x14ac:dyDescent="0.25">
      <c r="A118" s="2"/>
      <c r="B118" s="2"/>
      <c r="C118" s="2"/>
    </row>
    <row r="119" spans="1:3" ht="15.75" x14ac:dyDescent="0.25">
      <c r="A119" s="2"/>
      <c r="B119" s="2"/>
      <c r="C119" s="2"/>
    </row>
    <row r="120" spans="1:3" ht="15.75" x14ac:dyDescent="0.25">
      <c r="A120" s="2"/>
      <c r="B120" s="2"/>
      <c r="C120" s="2"/>
    </row>
    <row r="121" spans="1:3" ht="15.75" x14ac:dyDescent="0.25">
      <c r="A121" s="2"/>
      <c r="B121" s="2"/>
      <c r="C121" s="2"/>
    </row>
    <row r="122" spans="1:3" ht="15.75" x14ac:dyDescent="0.25">
      <c r="A122" s="2"/>
      <c r="B122" s="2"/>
      <c r="C122" s="2"/>
    </row>
    <row r="123" spans="1:3" ht="15.75" x14ac:dyDescent="0.25">
      <c r="A123" s="2"/>
      <c r="B123" s="2"/>
      <c r="C123" s="2"/>
    </row>
    <row r="124" spans="1:3" ht="15.75" x14ac:dyDescent="0.25">
      <c r="A124" s="2"/>
      <c r="B124" s="2"/>
      <c r="C124" s="2"/>
    </row>
    <row r="125" spans="1:3" ht="15.75" x14ac:dyDescent="0.25">
      <c r="A125" s="2"/>
      <c r="B125" s="2"/>
      <c r="C125" s="2"/>
    </row>
    <row r="126" spans="1:3" ht="15.75" x14ac:dyDescent="0.25">
      <c r="A126" s="2"/>
      <c r="B126" s="2"/>
      <c r="C126" s="2"/>
    </row>
    <row r="127" spans="1:3" ht="15.75" x14ac:dyDescent="0.25">
      <c r="A127" s="2"/>
      <c r="B127" s="2"/>
      <c r="C127" s="2"/>
    </row>
    <row r="128" spans="1:3" ht="15.75" x14ac:dyDescent="0.25">
      <c r="A128" s="2"/>
      <c r="B128" s="2"/>
      <c r="C128" s="2"/>
    </row>
    <row r="129" spans="1:3" ht="15.75" x14ac:dyDescent="0.25">
      <c r="A129" s="2"/>
      <c r="B129" s="2"/>
      <c r="C129" s="2"/>
    </row>
    <row r="130" spans="1:3" ht="15.75" x14ac:dyDescent="0.25">
      <c r="A130" s="2"/>
      <c r="B130" s="2"/>
      <c r="C130" s="2"/>
    </row>
    <row r="131" spans="1:3" ht="15.75" x14ac:dyDescent="0.25">
      <c r="A131" s="2"/>
      <c r="B131" s="2"/>
      <c r="C131" s="2"/>
    </row>
    <row r="132" spans="1:3" x14ac:dyDescent="0.25">
      <c r="A132" s="1"/>
      <c r="B132" s="1"/>
      <c r="C132" s="1"/>
    </row>
  </sheetData>
  <mergeCells count="3">
    <mergeCell ref="A7:B7"/>
    <mergeCell ref="F5:G5"/>
    <mergeCell ref="A3:G3"/>
  </mergeCells>
  <pageMargins left="0.11811023622047245" right="0.11811023622047245" top="0.81" bottom="0.38" header="0.85" footer="0.35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Прил_1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Кармасева</dc:creator>
  <cp:lastModifiedBy>NN-Terentyeva</cp:lastModifiedBy>
  <cp:lastPrinted>2020-11-30T11:30:02Z</cp:lastPrinted>
  <dcterms:created xsi:type="dcterms:W3CDTF">2017-03-10T12:23:13Z</dcterms:created>
  <dcterms:modified xsi:type="dcterms:W3CDTF">2020-11-30T11:36:15Z</dcterms:modified>
</cp:coreProperties>
</file>